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H13" i="1" l="1"/>
  <c r="I13" i="1"/>
  <c r="J13" i="1" s="1"/>
  <c r="I16" i="1" l="1"/>
  <c r="J16" i="1" s="1"/>
  <c r="H16" i="1"/>
  <c r="I29" i="1"/>
  <c r="J29" i="1" s="1"/>
  <c r="H29" i="1"/>
  <c r="H30" i="1" l="1"/>
  <c r="I30" i="1"/>
  <c r="J30" i="1" s="1"/>
  <c r="I9" i="1" l="1"/>
  <c r="J9" i="1" s="1"/>
  <c r="H9" i="1"/>
  <c r="I10" i="1"/>
  <c r="J10" i="1" s="1"/>
  <c r="I11" i="1"/>
  <c r="J11" i="1" s="1"/>
  <c r="I12" i="1"/>
  <c r="J12" i="1" s="1"/>
  <c r="I14" i="1"/>
  <c r="J14" i="1" s="1"/>
  <c r="I15" i="1"/>
  <c r="J15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H10" i="1"/>
  <c r="H11" i="1"/>
  <c r="H12" i="1"/>
  <c r="H14" i="1"/>
  <c r="H15" i="1"/>
  <c r="H17" i="1"/>
  <c r="H18" i="1"/>
  <c r="H19" i="1"/>
  <c r="H20" i="1"/>
  <c r="H21" i="1"/>
  <c r="H22" i="1"/>
  <c r="H23" i="1"/>
  <c r="H24" i="1"/>
  <c r="H25" i="1"/>
  <c r="H26" i="1"/>
  <c r="H27" i="1"/>
  <c r="H28" i="1"/>
  <c r="J31" i="1" l="1"/>
  <c r="I31" i="1"/>
</calcChain>
</file>

<file path=xl/sharedStrings.xml><?xml version="1.0" encoding="utf-8"?>
<sst xmlns="http://schemas.openxmlformats.org/spreadsheetml/2006/main" count="81" uniqueCount="60">
  <si>
    <t>Приложение 1</t>
  </si>
  <si>
    <t>к техническому заданию</t>
  </si>
  <si>
    <t>Перечень и объем поставки</t>
  </si>
  <si>
    <t>№ п/п</t>
  </si>
  <si>
    <t>Номенкла-
турн. №</t>
  </si>
  <si>
    <t>Наименование</t>
  </si>
  <si>
    <t>Характеристики, требования и комплектация</t>
  </si>
  <si>
    <t>Ед. изм.</t>
  </si>
  <si>
    <t>Кол-во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</si>
  <si>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</si>
  <si>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</si>
  <si>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</si>
  <si>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</si>
  <si>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</si>
  <si>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>ИТОГО</t>
  </si>
  <si>
    <t>шт</t>
  </si>
  <si>
    <t>Заточенный карандаш с ластиком, 
твердость грифеля: HB (ТМ).
Материал корпуса: пластик.
Профиль карандаша: шестигранный.
Длина корпуса карандаша: 190 мм.</t>
  </si>
  <si>
    <t>Клей с дозатором для склеивания бумаги, картона, дерева. Объем не менее 85 г.</t>
  </si>
  <si>
    <t xml:space="preserve">Вес клея-карандаша не менее 21 гр., предназначен для склеивания бумажных изделий за 30 секунд. Без растворителей, не токсичен, без цвета и запаха, должен равномерно наноситься и не должен деформировать бумагу при склеивании. </t>
  </si>
  <si>
    <t>Лента клейкая 19мм х 33м</t>
  </si>
  <si>
    <t xml:space="preserve">Размер: 19мм х 33мм. Толщина не менее 45 микрон. Прозрачная, обладает высокой клеящей способностью. </t>
  </si>
  <si>
    <t>Лента клейкая 50мм х 66м</t>
  </si>
  <si>
    <t xml:space="preserve">Размер: 50мм х 66мм. Толщина не менее 45 микрон. Прозрачная, обладает высокой клеящей способностью. </t>
  </si>
  <si>
    <t>Маркер-текстовыделитель</t>
  </si>
  <si>
    <t>Папка на кнопке А4</t>
  </si>
  <si>
    <t>Формат А4, из плотного непрозрачного пластика. Толщина пластика не менее 0,18 мм.
Цвет ассорт. Закрывается на защелку- кнопку. Вмещает до 100 листов.</t>
  </si>
  <si>
    <t>Папка с зажимом</t>
  </si>
  <si>
    <t xml:space="preserve">Пластиковая папка-скоросшиватель толщиной 0,7 мм с зажимом.  Ширина корешка - 15 мм.  Вместимость - 150 листов. Внутренний карман. Сменная этикетка для маркировки на корешке. Формат А4. Цвет - ассорти. </t>
  </si>
  <si>
    <t>Папка-регистратор, ширина корешка 50мм</t>
  </si>
  <si>
    <t>Ширина корешка не менее 50 мм. Долговечный арочный механизм. Износоустойчивое ПВХ-покрытие. Прозрачный карман на корешке для сменной бумажной этикетки.
Допустима влажная обработка. Увеличенный срок службы. Для бумаг формата А4.</t>
  </si>
  <si>
    <t>Папка-регистратор, ширина корешка 70мм</t>
  </si>
  <si>
    <t>Ширина корешка не менее 70 мм. Долговечный арочный механизм. Износоустойчивое ПВХ-покрытие. Прозрачный карман на корешке для сменной бумажной этикетки.
Допустима влажная обработка. Увеличенный срок службы. Для бумаг формата А4.</t>
  </si>
  <si>
    <t>Папка-скоросшиватель /Дело/</t>
  </si>
  <si>
    <t>Папка-скоросшиватель с прозрач верх лист</t>
  </si>
  <si>
    <t xml:space="preserve">Формат A4. Цвет ассорти.
Прозрачный верхний лист. Толщина верхнего листа 0.12мм. Толщина нижнего листа 0.16мм. </t>
  </si>
  <si>
    <t>Файл А4</t>
  </si>
  <si>
    <t>Формат А4. Толщина пленки не менее 0,035 мм. Универсальная перфорация. 100 штук в комплекте. Надежные, прочные швы. Гладкая поверхность, подходит для подшивки документов в папки с любым кольцевым механизмом и скоросшивателем.</t>
  </si>
  <si>
    <t>Бумага</t>
  </si>
  <si>
    <t>Блок для записей 90x90x90 мм, цветной 5-6 цветов, пл.бумаги 80 грм2, в боксе.</t>
  </si>
  <si>
    <t>Жидкость корректирующая</t>
  </si>
  <si>
    <t>Жидкость корректирующая белая, морозоустойчивая, быстро высыхает на бумаге. Основа: спиртовая.
Объем флакона: 20 мл.
Вид нанесения: кисточка.</t>
  </si>
  <si>
    <t>Ширина: 12 мм. Длина: 45 мм.
Количество цветов: 5. Общее количество закладок: 200 шт. Хранение закладок: пластиковая линейка. Неоновые цвета: да.
Материал: пластик. Клейкость: 22 Н/м . Форма закладок: прямоугольные.
Цвет: ассорти. Упаковка: полибег с европодвесом.</t>
  </si>
  <si>
    <t>Короб архивный с завязками</t>
  </si>
  <si>
    <t>Тип: папка. Назначение: для документов. Вид папки: архивная.
Вместимость 700 листов. Застежка: завязки. Материал:
картон. Формат А4.</t>
  </si>
  <si>
    <t>Карандаш</t>
  </si>
  <si>
    <t xml:space="preserve">Клей ПВА </t>
  </si>
  <si>
    <t>Штемпельная краска на водной основе для заправки штемпельных подушек. Оттиск штампа можно наносить на все виды бумаги, кроме глянцевой. Используется со всеми типами резиновых и полимерных клише. Цвет синий. Объем 28 мл.</t>
  </si>
  <si>
    <t xml:space="preserve">Клей-карандаш </t>
  </si>
  <si>
    <t xml:space="preserve">Маркер перманентный </t>
  </si>
  <si>
    <t>Толщина линии должна быть в пределах 1-3 мм. Цвет черный.</t>
  </si>
  <si>
    <t>Скошенный износоустойчивый наконечник. Ширина линии письма не менее 1-5 мм. Продленная линия письма, экономный расход чернил.
Предназначены для выделения текста на бумаге любого типа, включая факс-бумагу. Светоустойчивые чернила не выцветают даже на открытом солнце. Цвета: желтый, зеленый и розовый.</t>
  </si>
  <si>
    <t>Папка со скоросшивателем. Формат А4. Картон немелованный, плотность 300 г/м2. Вмещает до 200 листов. Цвет - белый. Упаковка - крафт-бумага.</t>
  </si>
  <si>
    <t>Папка уголок</t>
  </si>
  <si>
    <t>Вид папки уголок, формат А4, толщина пластика 0,18 мм, цвет в ассортименте.</t>
  </si>
  <si>
    <t>Ручка шариковая автоматическая</t>
  </si>
  <si>
    <t>Автоматическая ручка с резиновой манжеткой. Материал корпуса: пластик. Форма корпуса: курглая. Форма наконечника: стандартная. Чернила намасляной основе, цвет синий.  С возможностью смены стержня, длина сменного стержня 98 мм. Толщина линии письма: 0.3 мм.
Диаметр пишущего узла: 0.7 мм.</t>
  </si>
  <si>
    <t>Скоба для степлера 24/6 1000 шт/упк</t>
  </si>
  <si>
    <t xml:space="preserve">К степлеру N24 1000шт/уп. Скобы должны быть изготовлены из нержавеющей стали и металлического цвета. </t>
  </si>
  <si>
    <t>Краска штемпельная, на водной основе, 28мл.</t>
  </si>
  <si>
    <t>Закладка клейкая пластиковая, 5 цв, 25шт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</si>
</sst>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;[Red]\-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164" fontId="5" fillId="0" borderId="0" xfId="0" applyNumberFormat="1" applyFont="1" applyAlignment="1"/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27" workbookViewId="0">
      <selection activeCell="B11" sqref="B11"/>
    </sheetView>
  </sheetViews>
  <sheetFormatPr defaultRowHeight="15" x14ac:dyDescent="0.25"/>
  <cols>
    <col min="1" max="1" width="3.5703125" customWidth="1"/>
    <col min="2" max="2" width="10.140625" customWidth="1"/>
    <col min="3" max="3" width="10.42578125" customWidth="1"/>
    <col min="4" max="4" width="20.5703125" customWidth="1"/>
    <col min="5" max="5" width="5" customWidth="1"/>
    <col min="6" max="6" width="6.85546875" customWidth="1"/>
    <col min="7" max="7" width="7.42578125" customWidth="1"/>
    <col min="8" max="8" width="7.28515625" customWidth="1"/>
    <col min="9" max="10" width="9.85546875" bestFit="1" customWidth="1"/>
  </cols>
  <sheetData>
    <row r="1" spans="1:10" x14ac:dyDescent="0.25">
      <c r="H1" s="1" t="s">
        <v>0</v>
      </c>
    </row>
    <row r="2" spans="1:10" x14ac:dyDescent="0.25">
      <c r="G2" s="1" t="s">
        <v>1</v>
      </c>
    </row>
    <row r="4" spans="1:10" ht="18.75" x14ac:dyDescent="0.3">
      <c r="D4" s="2" t="s">
        <v>2</v>
      </c>
    </row>
    <row r="6" spans="1:10" ht="26.25" x14ac:dyDescent="0.25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4" t="s">
        <v>9</v>
      </c>
      <c r="H6" s="4"/>
      <c r="I6" s="4"/>
      <c r="J6" s="4"/>
    </row>
    <row r="7" spans="1:10" ht="38.25" x14ac:dyDescent="0.25">
      <c r="A7" s="3"/>
      <c r="B7" s="3"/>
      <c r="C7" s="3"/>
      <c r="D7" s="3"/>
      <c r="E7" s="3"/>
      <c r="F7" s="3"/>
      <c r="G7" s="5" t="s">
        <v>10</v>
      </c>
      <c r="H7" s="5" t="s">
        <v>11</v>
      </c>
      <c r="I7" s="5" t="s">
        <v>12</v>
      </c>
      <c r="J7" s="5" t="s">
        <v>13</v>
      </c>
    </row>
    <row r="8" spans="1:10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</row>
    <row r="9" spans="1:10" ht="54.75" customHeight="1" x14ac:dyDescent="0.25">
      <c r="A9" s="6">
        <v>1</v>
      </c>
      <c r="B9" s="6">
        <v>5432620004</v>
      </c>
      <c r="C9" s="6" t="s">
        <v>37</v>
      </c>
      <c r="D9" s="8" t="s">
        <v>38</v>
      </c>
      <c r="E9" s="6" t="s">
        <v>15</v>
      </c>
      <c r="F9" s="13">
        <v>150</v>
      </c>
      <c r="G9" s="13">
        <v>77.069999999999993</v>
      </c>
      <c r="H9" s="7">
        <f>G9*1.2</f>
        <v>92.483999999999995</v>
      </c>
      <c r="I9" s="7">
        <f>F9*G9</f>
        <v>11560.499999999998</v>
      </c>
      <c r="J9" s="7">
        <f>I9*1.2</f>
        <v>13872.599999999997</v>
      </c>
    </row>
    <row r="10" spans="1:10" ht="76.5" x14ac:dyDescent="0.25">
      <c r="A10" s="6">
        <v>2</v>
      </c>
      <c r="B10" s="6">
        <v>9692890223</v>
      </c>
      <c r="C10" s="6" t="s">
        <v>39</v>
      </c>
      <c r="D10" s="8" t="s">
        <v>40</v>
      </c>
      <c r="E10" s="6" t="s">
        <v>15</v>
      </c>
      <c r="F10" s="13">
        <v>50</v>
      </c>
      <c r="G10" s="13">
        <v>16.25</v>
      </c>
      <c r="H10" s="7">
        <f t="shared" ref="H10:H30" si="0">G10*1.2</f>
        <v>19.5</v>
      </c>
      <c r="I10" s="7">
        <f t="shared" ref="I10:I30" si="1">F10*G10</f>
        <v>812.5</v>
      </c>
      <c r="J10" s="7">
        <f t="shared" ref="J10:J30" si="2">I10*1.2</f>
        <v>975</v>
      </c>
    </row>
    <row r="11" spans="1:10" ht="190.5" customHeight="1" x14ac:dyDescent="0.25">
      <c r="A11" s="6">
        <v>3</v>
      </c>
      <c r="B11" s="6">
        <v>9692890157</v>
      </c>
      <c r="C11" s="6" t="s">
        <v>59</v>
      </c>
      <c r="D11" s="8" t="s">
        <v>41</v>
      </c>
      <c r="E11" s="6" t="s">
        <v>15</v>
      </c>
      <c r="F11" s="13">
        <v>150</v>
      </c>
      <c r="G11" s="13">
        <v>21.42</v>
      </c>
      <c r="H11" s="7">
        <f t="shared" si="0"/>
        <v>25.704000000000001</v>
      </c>
      <c r="I11" s="7">
        <f t="shared" si="1"/>
        <v>3213.0000000000005</v>
      </c>
      <c r="J11" s="7">
        <f t="shared" si="2"/>
        <v>3855.6000000000004</v>
      </c>
    </row>
    <row r="12" spans="1:10" ht="92.25" customHeight="1" x14ac:dyDescent="0.25">
      <c r="A12" s="15">
        <v>4</v>
      </c>
      <c r="B12" s="6">
        <v>9692890248</v>
      </c>
      <c r="C12" s="6" t="s">
        <v>42</v>
      </c>
      <c r="D12" s="8" t="s">
        <v>43</v>
      </c>
      <c r="E12" s="6" t="s">
        <v>15</v>
      </c>
      <c r="F12" s="13">
        <v>50</v>
      </c>
      <c r="G12" s="13">
        <v>44.8</v>
      </c>
      <c r="H12" s="7">
        <f t="shared" si="0"/>
        <v>53.76</v>
      </c>
      <c r="I12" s="7">
        <f t="shared" si="1"/>
        <v>2240</v>
      </c>
      <c r="J12" s="7">
        <f t="shared" si="2"/>
        <v>2688</v>
      </c>
    </row>
    <row r="13" spans="1:10" ht="130.5" customHeight="1" x14ac:dyDescent="0.25">
      <c r="A13" s="15">
        <v>5</v>
      </c>
      <c r="B13" s="6">
        <v>9692840004</v>
      </c>
      <c r="C13" s="6" t="s">
        <v>44</v>
      </c>
      <c r="D13" s="8" t="s">
        <v>16</v>
      </c>
      <c r="E13" s="6" t="s">
        <v>15</v>
      </c>
      <c r="F13" s="13">
        <v>300</v>
      </c>
      <c r="G13" s="13">
        <v>2.87</v>
      </c>
      <c r="H13" s="7">
        <f t="shared" si="0"/>
        <v>3.444</v>
      </c>
      <c r="I13" s="7">
        <f t="shared" si="1"/>
        <v>861</v>
      </c>
      <c r="J13" s="7">
        <f t="shared" si="2"/>
        <v>1033.2</v>
      </c>
    </row>
    <row r="14" spans="1:10" ht="52.5" customHeight="1" x14ac:dyDescent="0.25">
      <c r="A14" s="15">
        <v>6</v>
      </c>
      <c r="B14" s="6">
        <v>9692890231</v>
      </c>
      <c r="C14" s="6" t="s">
        <v>45</v>
      </c>
      <c r="D14" s="8" t="s">
        <v>17</v>
      </c>
      <c r="E14" s="6" t="s">
        <v>15</v>
      </c>
      <c r="F14" s="13">
        <v>200</v>
      </c>
      <c r="G14" s="13">
        <v>14.76</v>
      </c>
      <c r="H14" s="7">
        <f t="shared" si="0"/>
        <v>17.712</v>
      </c>
      <c r="I14" s="7">
        <f t="shared" si="1"/>
        <v>2952</v>
      </c>
      <c r="J14" s="7">
        <f t="shared" si="2"/>
        <v>3542.4</v>
      </c>
    </row>
    <row r="15" spans="1:10" ht="153.75" customHeight="1" x14ac:dyDescent="0.25">
      <c r="A15" s="15">
        <v>7</v>
      </c>
      <c r="B15" s="6">
        <v>9692890234</v>
      </c>
      <c r="C15" s="6" t="s">
        <v>47</v>
      </c>
      <c r="D15" s="8" t="s">
        <v>18</v>
      </c>
      <c r="E15" s="6" t="s">
        <v>15</v>
      </c>
      <c r="F15" s="13">
        <v>50</v>
      </c>
      <c r="G15" s="13">
        <v>12.18</v>
      </c>
      <c r="H15" s="7">
        <f t="shared" si="0"/>
        <v>14.616</v>
      </c>
      <c r="I15" s="7">
        <f t="shared" si="1"/>
        <v>609</v>
      </c>
      <c r="J15" s="7">
        <f t="shared" si="2"/>
        <v>730.8</v>
      </c>
    </row>
    <row r="16" spans="1:10" ht="154.5" customHeight="1" x14ac:dyDescent="0.25">
      <c r="A16" s="15">
        <v>8</v>
      </c>
      <c r="B16" s="14">
        <v>9692890244</v>
      </c>
      <c r="C16" s="15" t="s">
        <v>58</v>
      </c>
      <c r="D16" s="8" t="s">
        <v>46</v>
      </c>
      <c r="E16" s="6" t="s">
        <v>15</v>
      </c>
      <c r="F16" s="13">
        <v>20</v>
      </c>
      <c r="G16" s="13">
        <v>117.11</v>
      </c>
      <c r="H16" s="7">
        <f t="shared" si="0"/>
        <v>140.53199999999998</v>
      </c>
      <c r="I16" s="7">
        <f t="shared" si="1"/>
        <v>2342.1999999999998</v>
      </c>
      <c r="J16" s="7">
        <f t="shared" si="2"/>
        <v>2810.64</v>
      </c>
    </row>
    <row r="17" spans="1:10" ht="66.75" customHeight="1" x14ac:dyDescent="0.25">
      <c r="A17" s="15">
        <v>9</v>
      </c>
      <c r="B17" s="6">
        <v>9692890238</v>
      </c>
      <c r="C17" s="6" t="s">
        <v>19</v>
      </c>
      <c r="D17" s="8" t="s">
        <v>20</v>
      </c>
      <c r="E17" s="6" t="s">
        <v>15</v>
      </c>
      <c r="F17" s="13">
        <v>80</v>
      </c>
      <c r="G17" s="13">
        <v>13.73</v>
      </c>
      <c r="H17" s="7">
        <f t="shared" si="0"/>
        <v>16.475999999999999</v>
      </c>
      <c r="I17" s="7">
        <f t="shared" si="1"/>
        <v>1098.4000000000001</v>
      </c>
      <c r="J17" s="7">
        <f t="shared" si="2"/>
        <v>1318.0800000000002</v>
      </c>
    </row>
    <row r="18" spans="1:10" ht="65.25" customHeight="1" x14ac:dyDescent="0.25">
      <c r="A18" s="15">
        <v>10</v>
      </c>
      <c r="B18" s="6">
        <v>9692890240</v>
      </c>
      <c r="C18" s="6" t="s">
        <v>21</v>
      </c>
      <c r="D18" s="8" t="s">
        <v>22</v>
      </c>
      <c r="E18" s="6" t="s">
        <v>15</v>
      </c>
      <c r="F18" s="13">
        <v>80</v>
      </c>
      <c r="G18" s="13">
        <v>79.83</v>
      </c>
      <c r="H18" s="7">
        <f t="shared" si="0"/>
        <v>95.795999999999992</v>
      </c>
      <c r="I18" s="7">
        <f t="shared" si="1"/>
        <v>6386.4</v>
      </c>
      <c r="J18" s="7">
        <f t="shared" si="2"/>
        <v>7663.6799999999994</v>
      </c>
    </row>
    <row r="19" spans="1:10" ht="40.5" customHeight="1" x14ac:dyDescent="0.25">
      <c r="A19" s="15">
        <v>11</v>
      </c>
      <c r="B19" s="6">
        <v>9692890294</v>
      </c>
      <c r="C19" s="6" t="s">
        <v>48</v>
      </c>
      <c r="D19" s="8" t="s">
        <v>49</v>
      </c>
      <c r="E19" s="6" t="s">
        <v>15</v>
      </c>
      <c r="F19" s="13">
        <v>50</v>
      </c>
      <c r="G19" s="13">
        <v>7.63</v>
      </c>
      <c r="H19" s="7">
        <f t="shared" si="0"/>
        <v>9.1559999999999988</v>
      </c>
      <c r="I19" s="7">
        <f t="shared" si="1"/>
        <v>381.5</v>
      </c>
      <c r="J19" s="7">
        <f t="shared" si="2"/>
        <v>457.8</v>
      </c>
    </row>
    <row r="20" spans="1:10" ht="219" customHeight="1" x14ac:dyDescent="0.25">
      <c r="A20" s="15">
        <v>12</v>
      </c>
      <c r="B20" s="6">
        <v>9692890291</v>
      </c>
      <c r="C20" s="6" t="s">
        <v>23</v>
      </c>
      <c r="D20" s="8" t="s">
        <v>50</v>
      </c>
      <c r="E20" s="6" t="s">
        <v>15</v>
      </c>
      <c r="F20" s="13">
        <v>100</v>
      </c>
      <c r="G20" s="13">
        <v>8.74</v>
      </c>
      <c r="H20" s="7">
        <f t="shared" si="0"/>
        <v>10.488</v>
      </c>
      <c r="I20" s="7">
        <f t="shared" si="1"/>
        <v>874</v>
      </c>
      <c r="J20" s="7">
        <f t="shared" si="2"/>
        <v>1048.8</v>
      </c>
    </row>
    <row r="21" spans="1:10" ht="116.25" customHeight="1" x14ac:dyDescent="0.25">
      <c r="A21" s="15">
        <v>13</v>
      </c>
      <c r="B21" s="6">
        <v>9692890269</v>
      </c>
      <c r="C21" s="6" t="s">
        <v>24</v>
      </c>
      <c r="D21" s="8" t="s">
        <v>25</v>
      </c>
      <c r="E21" s="6" t="s">
        <v>15</v>
      </c>
      <c r="F21" s="13">
        <v>100</v>
      </c>
      <c r="G21" s="13">
        <v>19.43</v>
      </c>
      <c r="H21" s="7">
        <f t="shared" si="0"/>
        <v>23.315999999999999</v>
      </c>
      <c r="I21" s="7">
        <f t="shared" si="1"/>
        <v>1943</v>
      </c>
      <c r="J21" s="7">
        <f t="shared" si="2"/>
        <v>2331.6</v>
      </c>
    </row>
    <row r="22" spans="1:10" ht="144" customHeight="1" x14ac:dyDescent="0.25">
      <c r="A22" s="15">
        <v>14</v>
      </c>
      <c r="B22" s="6">
        <v>9692890328</v>
      </c>
      <c r="C22" s="6" t="s">
        <v>26</v>
      </c>
      <c r="D22" s="8" t="s">
        <v>27</v>
      </c>
      <c r="E22" s="6" t="s">
        <v>15</v>
      </c>
      <c r="F22" s="13">
        <v>100</v>
      </c>
      <c r="G22" s="13">
        <v>42.2</v>
      </c>
      <c r="H22" s="7">
        <f t="shared" si="0"/>
        <v>50.64</v>
      </c>
      <c r="I22" s="7">
        <f t="shared" si="1"/>
        <v>4220</v>
      </c>
      <c r="J22" s="7">
        <f t="shared" si="2"/>
        <v>5064</v>
      </c>
    </row>
    <row r="23" spans="1:10" ht="103.5" customHeight="1" x14ac:dyDescent="0.25">
      <c r="A23" s="15">
        <v>15</v>
      </c>
      <c r="B23" s="6">
        <v>9692890245</v>
      </c>
      <c r="C23" s="6" t="s">
        <v>32</v>
      </c>
      <c r="D23" s="8" t="s">
        <v>51</v>
      </c>
      <c r="E23" s="6" t="s">
        <v>15</v>
      </c>
      <c r="F23" s="13">
        <v>700</v>
      </c>
      <c r="G23" s="13">
        <v>7.56</v>
      </c>
      <c r="H23" s="7">
        <f t="shared" si="0"/>
        <v>9.0719999999999992</v>
      </c>
      <c r="I23" s="7">
        <f t="shared" si="1"/>
        <v>5292</v>
      </c>
      <c r="J23" s="7">
        <f t="shared" si="2"/>
        <v>6350.4</v>
      </c>
    </row>
    <row r="24" spans="1:10" ht="79.5" customHeight="1" x14ac:dyDescent="0.25">
      <c r="A24" s="15">
        <v>16</v>
      </c>
      <c r="B24" s="6">
        <v>9692890332</v>
      </c>
      <c r="C24" s="6" t="s">
        <v>33</v>
      </c>
      <c r="D24" s="8" t="s">
        <v>34</v>
      </c>
      <c r="E24" s="6" t="s">
        <v>15</v>
      </c>
      <c r="F24" s="13">
        <v>150</v>
      </c>
      <c r="G24" s="13">
        <v>7.63</v>
      </c>
      <c r="H24" s="7">
        <f t="shared" si="0"/>
        <v>9.1559999999999988</v>
      </c>
      <c r="I24" s="7">
        <f t="shared" si="1"/>
        <v>1144.5</v>
      </c>
      <c r="J24" s="7">
        <f t="shared" si="2"/>
        <v>1373.3999999999999</v>
      </c>
    </row>
    <row r="25" spans="1:10" ht="182.25" customHeight="1" x14ac:dyDescent="0.25">
      <c r="A25" s="15">
        <v>17</v>
      </c>
      <c r="B25" s="6">
        <v>9692890250</v>
      </c>
      <c r="C25" s="6" t="s">
        <v>28</v>
      </c>
      <c r="D25" s="8" t="s">
        <v>29</v>
      </c>
      <c r="E25" s="6" t="s">
        <v>15</v>
      </c>
      <c r="F25" s="13">
        <v>200</v>
      </c>
      <c r="G25" s="13">
        <v>116.86</v>
      </c>
      <c r="H25" s="7">
        <f t="shared" si="0"/>
        <v>140.232</v>
      </c>
      <c r="I25" s="7">
        <f t="shared" si="1"/>
        <v>23372</v>
      </c>
      <c r="J25" s="7">
        <f t="shared" si="2"/>
        <v>28046.399999999998</v>
      </c>
    </row>
    <row r="26" spans="1:10" ht="102" x14ac:dyDescent="0.25">
      <c r="A26" s="15">
        <v>18</v>
      </c>
      <c r="B26" s="6">
        <v>9692890249</v>
      </c>
      <c r="C26" s="6" t="s">
        <v>30</v>
      </c>
      <c r="D26" s="8" t="s">
        <v>31</v>
      </c>
      <c r="E26" s="6" t="s">
        <v>15</v>
      </c>
      <c r="F26" s="13">
        <v>200</v>
      </c>
      <c r="G26" s="13">
        <v>117.61</v>
      </c>
      <c r="H26" s="7">
        <f t="shared" si="0"/>
        <v>141.13200000000001</v>
      </c>
      <c r="I26" s="7">
        <f t="shared" si="1"/>
        <v>23522</v>
      </c>
      <c r="J26" s="7">
        <f t="shared" si="2"/>
        <v>28226.399999999998</v>
      </c>
    </row>
    <row r="27" spans="1:10" ht="54.75" customHeight="1" x14ac:dyDescent="0.25">
      <c r="A27" s="15">
        <v>19</v>
      </c>
      <c r="B27" s="6">
        <v>9692800128</v>
      </c>
      <c r="C27" s="6" t="s">
        <v>52</v>
      </c>
      <c r="D27" s="8" t="s">
        <v>53</v>
      </c>
      <c r="E27" s="6" t="s">
        <v>15</v>
      </c>
      <c r="F27" s="13">
        <v>130</v>
      </c>
      <c r="G27" s="13">
        <v>7.84</v>
      </c>
      <c r="H27" s="7">
        <f t="shared" si="0"/>
        <v>9.4079999999999995</v>
      </c>
      <c r="I27" s="7">
        <f t="shared" si="1"/>
        <v>1019.1999999999999</v>
      </c>
      <c r="J27" s="7">
        <f t="shared" si="2"/>
        <v>1223.04</v>
      </c>
    </row>
    <row r="28" spans="1:10" ht="192.75" customHeight="1" x14ac:dyDescent="0.25">
      <c r="A28" s="15">
        <v>20</v>
      </c>
      <c r="B28" s="6">
        <v>9692890282</v>
      </c>
      <c r="C28" s="6" t="s">
        <v>54</v>
      </c>
      <c r="D28" s="8" t="s">
        <v>55</v>
      </c>
      <c r="E28" s="6" t="s">
        <v>15</v>
      </c>
      <c r="F28" s="13">
        <v>700</v>
      </c>
      <c r="G28" s="13">
        <v>6.71</v>
      </c>
      <c r="H28" s="7">
        <f t="shared" si="0"/>
        <v>8.0519999999999996</v>
      </c>
      <c r="I28" s="7">
        <f t="shared" si="1"/>
        <v>4697</v>
      </c>
      <c r="J28" s="7">
        <f t="shared" si="2"/>
        <v>5636.4</v>
      </c>
    </row>
    <row r="29" spans="1:10" ht="79.5" customHeight="1" x14ac:dyDescent="0.25">
      <c r="A29" s="15">
        <v>21</v>
      </c>
      <c r="B29" s="6">
        <v>9692890181</v>
      </c>
      <c r="C29" s="6" t="s">
        <v>56</v>
      </c>
      <c r="D29" s="8" t="s">
        <v>57</v>
      </c>
      <c r="E29" s="6" t="s">
        <v>15</v>
      </c>
      <c r="F29" s="13">
        <v>150</v>
      </c>
      <c r="G29" s="13">
        <v>10.47</v>
      </c>
      <c r="H29" s="7">
        <f t="shared" si="0"/>
        <v>12.564</v>
      </c>
      <c r="I29" s="7">
        <f t="shared" si="1"/>
        <v>1570.5</v>
      </c>
      <c r="J29" s="7">
        <f t="shared" si="2"/>
        <v>1884.6</v>
      </c>
    </row>
    <row r="30" spans="1:10" ht="155.25" customHeight="1" x14ac:dyDescent="0.25">
      <c r="A30" s="15">
        <v>22</v>
      </c>
      <c r="B30" s="6">
        <v>9692890010</v>
      </c>
      <c r="C30" s="6" t="s">
        <v>35</v>
      </c>
      <c r="D30" s="8" t="s">
        <v>36</v>
      </c>
      <c r="E30" s="6" t="s">
        <v>15</v>
      </c>
      <c r="F30" s="13">
        <v>4000</v>
      </c>
      <c r="G30" s="13">
        <v>1.32</v>
      </c>
      <c r="H30" s="7">
        <f t="shared" si="0"/>
        <v>1.5840000000000001</v>
      </c>
      <c r="I30" s="7">
        <f t="shared" si="1"/>
        <v>5280</v>
      </c>
      <c r="J30" s="7">
        <f t="shared" si="2"/>
        <v>6336</v>
      </c>
    </row>
    <row r="31" spans="1:10" x14ac:dyDescent="0.25">
      <c r="A31" s="16" t="s">
        <v>14</v>
      </c>
      <c r="B31" s="17"/>
      <c r="C31" s="17"/>
      <c r="D31" s="17"/>
      <c r="E31" s="17"/>
      <c r="F31" s="17"/>
      <c r="G31" s="17"/>
      <c r="H31" s="18"/>
      <c r="I31" s="9">
        <f>SUM(I9:I30)</f>
        <v>105390.7</v>
      </c>
      <c r="J31" s="9">
        <f>SUM(J9:J30)</f>
        <v>126468.84</v>
      </c>
    </row>
    <row r="32" spans="1:10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x14ac:dyDescent="0.25">
      <c r="A34" s="10"/>
      <c r="B34" s="10"/>
      <c r="C34" s="10"/>
      <c r="D34" s="10"/>
      <c r="E34" s="10"/>
      <c r="F34" s="11"/>
      <c r="G34" s="10"/>
      <c r="H34" s="10"/>
      <c r="I34" s="10"/>
      <c r="J34" s="10"/>
    </row>
    <row r="35" spans="1:10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1">
    <mergeCell ref="A31:H31"/>
  </mergeCells>
  <pageMargins left="0.70866141732283472" right="0.11811023622047245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2021-03-15T09:00:47Z</dcterms:modified>
</cp:coreProperties>
</file>